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Лист1!$A$1:$N$24</definedName>
  </definedNames>
  <calcPr calcId="144525"/>
</workbook>
</file>

<file path=xl/calcChain.xml><?xml version="1.0" encoding="utf-8"?>
<calcChain xmlns="http://schemas.openxmlformats.org/spreadsheetml/2006/main">
  <c r="J24" i="1" l="1"/>
  <c r="H24" i="1" l="1"/>
  <c r="I24" i="1" l="1"/>
  <c r="G24" i="1"/>
  <c r="F24" i="1"/>
  <c r="E24" i="1"/>
  <c r="I15" i="1"/>
  <c r="H15" i="1"/>
  <c r="F15" i="1"/>
  <c r="E15" i="1"/>
  <c r="M20" i="1" l="1"/>
  <c r="M19" i="1"/>
  <c r="I8" i="1" l="1"/>
  <c r="L8" i="1" s="1"/>
  <c r="N8" i="1"/>
  <c r="I9" i="1"/>
  <c r="N14" i="1"/>
  <c r="N24" i="1" s="1"/>
  <c r="K19" i="1"/>
  <c r="K20" i="1"/>
  <c r="K21" i="1"/>
  <c r="K22" i="1"/>
  <c r="K23" i="1"/>
  <c r="M14" i="1"/>
  <c r="H14" i="1"/>
  <c r="K14" i="1" s="1"/>
  <c r="M13" i="1"/>
  <c r="L13" i="1"/>
  <c r="H13" i="1"/>
  <c r="K13" i="1" s="1"/>
  <c r="K8" i="1"/>
  <c r="K9" i="1"/>
  <c r="K10" i="1"/>
  <c r="I10" i="1"/>
  <c r="L10" i="1" s="1"/>
  <c r="F9" i="1"/>
  <c r="K7" i="1"/>
  <c r="F3" i="2"/>
  <c r="L11" i="1"/>
  <c r="L14" i="1"/>
  <c r="L15" i="1"/>
  <c r="L16" i="1"/>
  <c r="L17" i="1"/>
  <c r="L18" i="1"/>
  <c r="L21" i="1"/>
  <c r="L22" i="1"/>
  <c r="K11" i="1"/>
  <c r="K15" i="1"/>
  <c r="K16" i="1"/>
  <c r="K17" i="1"/>
  <c r="K18" i="1"/>
  <c r="B2" i="2"/>
  <c r="F7" i="1"/>
  <c r="M24" i="1" l="1"/>
  <c r="L9" i="1"/>
  <c r="K24" i="1"/>
  <c r="L24" i="1"/>
  <c r="I7" i="1"/>
  <c r="L7" i="1" s="1"/>
</calcChain>
</file>

<file path=xl/comments1.xml><?xml version="1.0" encoding="utf-8"?>
<comments xmlns="http://schemas.openxmlformats.org/spreadsheetml/2006/main">
  <authors>
    <author>Автор</author>
  </authors>
  <commentLis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 том числе ремонт общежития, располож. По адресу Маяковского, 80А (на сумму 1 010 443,12 руб.)</t>
        </r>
      </text>
    </comment>
  </commentList>
</comments>
</file>

<file path=xl/sharedStrings.xml><?xml version="1.0" encoding="utf-8"?>
<sst xmlns="http://schemas.openxmlformats.org/spreadsheetml/2006/main" count="70" uniqueCount="37">
  <si>
    <t>Исполнитель</t>
  </si>
  <si>
    <t>Главный распорядитель бюджетных средств</t>
  </si>
  <si>
    <t>всего</t>
  </si>
  <si>
    <t>за счет иных источников</t>
  </si>
  <si>
    <t>№ п/п</t>
  </si>
  <si>
    <t>Наименование мероприятия,                 № подпункта по Программе</t>
  </si>
  <si>
    <t>План по Программе (тыс.руб.), информация указывается в целом по Программе и по каждому финансовому году</t>
  </si>
  <si>
    <t>за счет средств бюджета городского округа</t>
  </si>
  <si>
    <t>Факт по Программе (тыс.руб.), информация указывается в целом по Программе и по каждому финансовому году</t>
  </si>
  <si>
    <t>Эффективность финансовых расходов (факт/план x 100)</t>
  </si>
  <si>
    <t>ВСЕГО ПО ПРОГРАММЕ:</t>
  </si>
  <si>
    <t>Комитет по управлению муниципальным имуществом городского округа Кинель Самарской области</t>
  </si>
  <si>
    <t>Количество обособленных муниципальных нежилых объектов, ремонт которых будет организован</t>
  </si>
  <si>
    <t>ВКЛЮЧАЕТ В СЕБЯ</t>
  </si>
  <si>
    <t>0113 1002100 243 225</t>
  </si>
  <si>
    <t>Площадь нежилых муниципальных помещений в многоквартирных жилых домах, не переданных в аренду, содержание и текущий ремонт которых осуществляются управляющими компаниями</t>
  </si>
  <si>
    <t>взносы на кап.ремонт</t>
  </si>
  <si>
    <t>из них кап.ремонт</t>
  </si>
  <si>
    <t>Ремонт обособленных муниципальных нежилых объектов,  тыс. руб.</t>
  </si>
  <si>
    <t>Содержание и текущий ремонт нежилых муниципальных помещений в многоквартирных жилых домах, не переданных в аренду</t>
  </si>
  <si>
    <t>в том числе:</t>
  </si>
  <si>
    <t xml:space="preserve"> - дошкольных образовательных учреждений, тыс. руб.</t>
  </si>
  <si>
    <t>- начальных, неполных средних, средних школ и ЦДО;</t>
  </si>
  <si>
    <t>- АНО «Город детства»</t>
  </si>
  <si>
    <t>Администрация городского округа Кинель Самарской области</t>
  </si>
  <si>
    <t>Содержание имущества казны, пригодным для эксплуатации, охрана имущества казны и оплата коммунальных услуг и эксплуатационных расходов, ед.</t>
  </si>
  <si>
    <t>Обеспечение жилищного строительства земельными участками; бесплатное предоставление земельных участков для индивидуального жилищного строительства, гражданам, имеющим трех и более детей, ед.</t>
  </si>
  <si>
    <t>Увеличение уставного капитала муниципальных унитарных предприятий г.о. Кинель, тыс. руб.</t>
  </si>
  <si>
    <t>Учет имущества и земельных участков, находящихся в муниципальной собственности, в Реестре муниципальной собственности, обеспечение достоверности и актуализации сведений Реестра, тыс.руб.</t>
  </si>
  <si>
    <r>
      <rPr>
        <b/>
        <sz val="10"/>
        <color theme="1"/>
        <rFont val="Times New Roman"/>
        <family val="1"/>
        <charset val="204"/>
      </rPr>
      <t>Муниципальная программа "Управление муниципальным имуществом, земельными ресурсами и содержание имущества казны  в муниципальном образовании городской округ  Кинель Самарской области на 2015-2017 годы", утв. постановлением администрации городского округа Кинель от 01.12.2014 № 3824</t>
    </r>
    <r>
      <rPr>
        <sz val="10"/>
        <color theme="1"/>
        <rFont val="Times New Roman"/>
        <family val="1"/>
        <charset val="204"/>
      </rPr>
      <t xml:space="preserve"> </t>
    </r>
  </si>
  <si>
    <t>БА Факт</t>
  </si>
  <si>
    <t>Расходы местного бюджета за счет стимулирующих субсидий, направленные на замену оконных конструкций в дошкольных учреждениях</t>
  </si>
  <si>
    <t>Расходы местного бюджета за счет стимулирующих субсидий, направленные на замену оконных конструкций в здании ЦДО "Вдохновение"</t>
  </si>
  <si>
    <t>0113 1002100 244 310</t>
  </si>
  <si>
    <t>(БА 226000)</t>
  </si>
  <si>
    <t>Приобретение основных средств в Казну</t>
  </si>
  <si>
    <t>Приложение к постанолению                        от 14.03.2016       №     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</si>
</sst>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0" fillId="0" borderId="0" xfId="0" applyNumberFormat="1"/>
    <xf numFmtId="4" fontId="0" fillId="0" borderId="0" xfId="0" applyNumberFormat="1"/>
    <xf numFmtId="49" fontId="0" fillId="0" borderId="0" xfId="0" applyNumberForma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/>
    <xf numFmtId="3" fontId="1" fillId="2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3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justify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4"/>
  <sheetViews>
    <sheetView tabSelected="1" view="pageBreakPreview" zoomScale="90" zoomScaleNormal="100" zoomScaleSheetLayoutView="90" workbookViewId="0">
      <selection activeCell="J1" sqref="J1:M2"/>
    </sheetView>
  </sheetViews>
  <sheetFormatPr defaultRowHeight="15" x14ac:dyDescent="0.25"/>
  <cols>
    <col min="1" max="1" width="3.5703125" customWidth="1"/>
    <col min="2" max="4" width="25.7109375" customWidth="1"/>
    <col min="5" max="5" width="9.5703125" customWidth="1"/>
    <col min="6" max="6" width="10" customWidth="1"/>
    <col min="7" max="7" width="8.7109375" customWidth="1"/>
    <col min="8" max="9" width="9.5703125" customWidth="1"/>
    <col min="10" max="10" width="8.7109375" customWidth="1"/>
    <col min="11" max="12" width="9.5703125" customWidth="1"/>
    <col min="13" max="13" width="8.7109375" customWidth="1"/>
    <col min="14" max="14" width="0" style="18" hidden="1" customWidth="1"/>
  </cols>
  <sheetData>
    <row r="1" spans="1:14" x14ac:dyDescent="0.25">
      <c r="J1" s="29" t="s">
        <v>36</v>
      </c>
      <c r="K1" s="30"/>
      <c r="L1" s="30"/>
      <c r="M1" s="30"/>
    </row>
    <row r="2" spans="1:14" x14ac:dyDescent="0.25">
      <c r="J2" s="30"/>
      <c r="K2" s="30"/>
      <c r="L2" s="30"/>
      <c r="M2" s="30"/>
    </row>
    <row r="3" spans="1:14" ht="53.25" customHeight="1" x14ac:dyDescent="0.25">
      <c r="A3" s="35" t="s">
        <v>29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9"/>
    </row>
    <row r="4" spans="1:14" ht="62.25" customHeight="1" x14ac:dyDescent="0.25">
      <c r="A4" s="37" t="s">
        <v>4</v>
      </c>
      <c r="B4" s="37" t="s">
        <v>5</v>
      </c>
      <c r="C4" s="37" t="s">
        <v>1</v>
      </c>
      <c r="D4" s="37" t="s">
        <v>0</v>
      </c>
      <c r="E4" s="34" t="s">
        <v>6</v>
      </c>
      <c r="F4" s="34"/>
      <c r="G4" s="34"/>
      <c r="H4" s="34" t="s">
        <v>8</v>
      </c>
      <c r="I4" s="34"/>
      <c r="J4" s="34"/>
      <c r="K4" s="34" t="s">
        <v>9</v>
      </c>
      <c r="L4" s="34"/>
      <c r="M4" s="34"/>
      <c r="N4" s="19" t="s">
        <v>30</v>
      </c>
    </row>
    <row r="5" spans="1:14" ht="71.25" customHeight="1" x14ac:dyDescent="0.25">
      <c r="A5" s="38"/>
      <c r="B5" s="38"/>
      <c r="C5" s="38"/>
      <c r="D5" s="38"/>
      <c r="E5" s="1" t="s">
        <v>2</v>
      </c>
      <c r="F5" s="2" t="s">
        <v>7</v>
      </c>
      <c r="G5" s="1" t="s">
        <v>3</v>
      </c>
      <c r="H5" s="1" t="s">
        <v>2</v>
      </c>
      <c r="I5" s="2" t="s">
        <v>7</v>
      </c>
      <c r="J5" s="1" t="s">
        <v>3</v>
      </c>
      <c r="K5" s="2" t="s">
        <v>2</v>
      </c>
      <c r="L5" s="2" t="s">
        <v>7</v>
      </c>
      <c r="M5" s="2" t="s">
        <v>3</v>
      </c>
      <c r="N5" s="19"/>
    </row>
    <row r="6" spans="1:14" x14ac:dyDescent="0.25">
      <c r="A6" s="1">
        <v>1</v>
      </c>
      <c r="B6" s="1">
        <v>2</v>
      </c>
      <c r="C6" s="2">
        <v>3</v>
      </c>
      <c r="D6" s="2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2">
        <v>11</v>
      </c>
      <c r="L6" s="2">
        <v>12</v>
      </c>
      <c r="M6" s="2">
        <v>13</v>
      </c>
      <c r="N6" s="19"/>
    </row>
    <row r="7" spans="1:14" ht="86.25" customHeight="1" x14ac:dyDescent="0.25">
      <c r="A7" s="5">
        <v>1</v>
      </c>
      <c r="B7" s="6" t="s">
        <v>12</v>
      </c>
      <c r="C7" s="6" t="s">
        <v>11</v>
      </c>
      <c r="D7" s="15" t="s">
        <v>11</v>
      </c>
      <c r="E7" s="3">
        <v>4</v>
      </c>
      <c r="F7" s="3">
        <f>E7</f>
        <v>4</v>
      </c>
      <c r="G7" s="3"/>
      <c r="H7" s="3">
        <v>4</v>
      </c>
      <c r="I7" s="3">
        <f>H7</f>
        <v>4</v>
      </c>
      <c r="J7" s="3"/>
      <c r="K7" s="3">
        <f>H7/E7*100</f>
        <v>100</v>
      </c>
      <c r="L7" s="3">
        <f>I7/F7*100</f>
        <v>100</v>
      </c>
      <c r="M7" s="3"/>
      <c r="N7" s="19"/>
    </row>
    <row r="8" spans="1:14" ht="86.25" customHeight="1" x14ac:dyDescent="0.25">
      <c r="A8" s="10">
        <v>2</v>
      </c>
      <c r="B8" s="6" t="s">
        <v>18</v>
      </c>
      <c r="C8" s="6" t="s">
        <v>11</v>
      </c>
      <c r="D8" s="11" t="s">
        <v>11</v>
      </c>
      <c r="E8" s="17">
        <v>2316</v>
      </c>
      <c r="F8" s="17">
        <v>2316</v>
      </c>
      <c r="G8" s="17"/>
      <c r="H8" s="17">
        <v>2405</v>
      </c>
      <c r="I8" s="17">
        <f>H8</f>
        <v>2405</v>
      </c>
      <c r="J8" s="3"/>
      <c r="K8" s="3">
        <f t="shared" ref="K8:K10" si="0">H8/E8*100</f>
        <v>103.84283246977549</v>
      </c>
      <c r="L8" s="3">
        <f t="shared" ref="L8:L10" si="1">I8/F8*100</f>
        <v>103.84283246977549</v>
      </c>
      <c r="M8" s="3"/>
      <c r="N8" s="19">
        <f>2316-226</f>
        <v>2090</v>
      </c>
    </row>
    <row r="9" spans="1:14" ht="104.25" customHeight="1" x14ac:dyDescent="0.25">
      <c r="A9" s="5">
        <v>3</v>
      </c>
      <c r="B9" s="6" t="s">
        <v>15</v>
      </c>
      <c r="C9" s="6" t="s">
        <v>11</v>
      </c>
      <c r="D9" s="6" t="s">
        <v>11</v>
      </c>
      <c r="E9" s="3">
        <v>25833.68</v>
      </c>
      <c r="F9" s="3">
        <f>E9</f>
        <v>25833.68</v>
      </c>
      <c r="G9" s="3"/>
      <c r="H9" s="17">
        <v>17386.27</v>
      </c>
      <c r="I9" s="17">
        <f>H9</f>
        <v>17386.27</v>
      </c>
      <c r="J9" s="3"/>
      <c r="K9" s="3">
        <f t="shared" si="0"/>
        <v>67.300787189436434</v>
      </c>
      <c r="L9" s="3">
        <f t="shared" si="1"/>
        <v>67.300787189436434</v>
      </c>
      <c r="M9" s="3"/>
      <c r="N9" s="19"/>
    </row>
    <row r="10" spans="1:14" ht="106.5" customHeight="1" x14ac:dyDescent="0.25">
      <c r="A10" s="5">
        <v>4</v>
      </c>
      <c r="B10" s="6" t="s">
        <v>19</v>
      </c>
      <c r="C10" s="6" t="s">
        <v>11</v>
      </c>
      <c r="D10" s="6" t="s">
        <v>11</v>
      </c>
      <c r="E10" s="3">
        <v>1570</v>
      </c>
      <c r="F10" s="3">
        <v>1570</v>
      </c>
      <c r="G10" s="3"/>
      <c r="H10" s="3">
        <v>1064</v>
      </c>
      <c r="I10" s="3">
        <f>H10</f>
        <v>1064</v>
      </c>
      <c r="J10" s="3"/>
      <c r="K10" s="3">
        <f t="shared" si="0"/>
        <v>67.770700636942678</v>
      </c>
      <c r="L10" s="3">
        <f t="shared" si="1"/>
        <v>67.770700636942678</v>
      </c>
      <c r="M10" s="3"/>
      <c r="N10" s="19">
        <v>1570</v>
      </c>
    </row>
    <row r="11" spans="1:14" ht="80.25" customHeight="1" x14ac:dyDescent="0.25">
      <c r="A11" s="5">
        <v>5</v>
      </c>
      <c r="B11" s="6" t="s">
        <v>25</v>
      </c>
      <c r="C11" s="6" t="s">
        <v>11</v>
      </c>
      <c r="D11" s="6" t="s">
        <v>11</v>
      </c>
      <c r="E11" s="3">
        <v>28</v>
      </c>
      <c r="F11" s="3">
        <v>28</v>
      </c>
      <c r="G11" s="3"/>
      <c r="H11" s="3">
        <v>28</v>
      </c>
      <c r="I11" s="3">
        <v>28</v>
      </c>
      <c r="J11" s="3"/>
      <c r="K11" s="3">
        <f t="shared" ref="K11:K23" si="2">H11/E11*100</f>
        <v>100</v>
      </c>
      <c r="L11" s="3">
        <f t="shared" ref="L11:L22" si="3">I11/F11*100</f>
        <v>100</v>
      </c>
      <c r="M11" s="3"/>
      <c r="N11" s="19"/>
    </row>
    <row r="12" spans="1:14" x14ac:dyDescent="0.25">
      <c r="A12" s="5">
        <v>6</v>
      </c>
      <c r="B12" s="6" t="s">
        <v>20</v>
      </c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19"/>
    </row>
    <row r="13" spans="1:14" ht="51" x14ac:dyDescent="0.25">
      <c r="A13" s="5">
        <v>7</v>
      </c>
      <c r="B13" s="15" t="s">
        <v>21</v>
      </c>
      <c r="C13" s="6" t="s">
        <v>11</v>
      </c>
      <c r="D13" s="6" t="s">
        <v>11</v>
      </c>
      <c r="E13" s="17">
        <v>19599</v>
      </c>
      <c r="F13" s="3">
        <v>6970</v>
      </c>
      <c r="G13" s="3">
        <v>12629</v>
      </c>
      <c r="H13" s="3">
        <f>I13+J13</f>
        <v>18293</v>
      </c>
      <c r="I13" s="3">
        <v>6943</v>
      </c>
      <c r="J13" s="3">
        <v>11350</v>
      </c>
      <c r="K13" s="3">
        <f t="shared" si="2"/>
        <v>93.336394714016023</v>
      </c>
      <c r="L13" s="3">
        <f>I13/F13*100</f>
        <v>99.612625538020083</v>
      </c>
      <c r="M13" s="3">
        <f>J13/G13*100</f>
        <v>89.872515638609556</v>
      </c>
      <c r="N13" s="19">
        <v>19599</v>
      </c>
    </row>
    <row r="14" spans="1:14" ht="56.25" customHeight="1" x14ac:dyDescent="0.25">
      <c r="A14" s="5">
        <v>8</v>
      </c>
      <c r="B14" s="15" t="s">
        <v>22</v>
      </c>
      <c r="C14" s="6" t="s">
        <v>11</v>
      </c>
      <c r="D14" s="6" t="s">
        <v>11</v>
      </c>
      <c r="E14" s="17">
        <v>41061</v>
      </c>
      <c r="F14" s="3">
        <v>15045</v>
      </c>
      <c r="G14" s="3">
        <v>26016</v>
      </c>
      <c r="H14" s="3">
        <f>I14+J14</f>
        <v>38341</v>
      </c>
      <c r="I14" s="3">
        <v>14825</v>
      </c>
      <c r="J14" s="3">
        <v>23516</v>
      </c>
      <c r="K14" s="3">
        <f t="shared" si="2"/>
        <v>93.375709310537985</v>
      </c>
      <c r="L14" s="3">
        <f t="shared" si="3"/>
        <v>98.537720172814886</v>
      </c>
      <c r="M14" s="3">
        <f>J14/G14*100</f>
        <v>90.390528905289059</v>
      </c>
      <c r="N14" s="19">
        <f>F14+G14</f>
        <v>41061</v>
      </c>
    </row>
    <row r="15" spans="1:14" s="16" customFormat="1" ht="38.25" x14ac:dyDescent="0.25">
      <c r="A15" s="10">
        <v>9</v>
      </c>
      <c r="B15" s="15" t="s">
        <v>23</v>
      </c>
      <c r="C15" s="15" t="s">
        <v>24</v>
      </c>
      <c r="D15" s="15" t="s">
        <v>24</v>
      </c>
      <c r="E15" s="17">
        <f>10500+1552</f>
        <v>12052</v>
      </c>
      <c r="F15" s="17">
        <f>10500+1552</f>
        <v>12052</v>
      </c>
      <c r="G15" s="17"/>
      <c r="H15" s="17">
        <f>10500+1265</f>
        <v>11765</v>
      </c>
      <c r="I15" s="17">
        <f>10500+1265</f>
        <v>11765</v>
      </c>
      <c r="J15" s="17"/>
      <c r="K15" s="3">
        <f t="shared" si="2"/>
        <v>97.618652505808171</v>
      </c>
      <c r="L15" s="3">
        <f t="shared" si="3"/>
        <v>97.618652505808171</v>
      </c>
      <c r="M15" s="3"/>
      <c r="N15" s="19">
        <v>10500</v>
      </c>
    </row>
    <row r="16" spans="1:14" ht="114.75" x14ac:dyDescent="0.25">
      <c r="A16" s="5">
        <v>10</v>
      </c>
      <c r="B16" s="8" t="s">
        <v>26</v>
      </c>
      <c r="C16" s="6" t="s">
        <v>11</v>
      </c>
      <c r="D16" s="6" t="s">
        <v>11</v>
      </c>
      <c r="E16" s="3">
        <v>100</v>
      </c>
      <c r="F16" s="3">
        <v>100</v>
      </c>
      <c r="G16" s="17"/>
      <c r="H16" s="17">
        <v>50</v>
      </c>
      <c r="I16" s="17">
        <v>50</v>
      </c>
      <c r="J16" s="17"/>
      <c r="K16" s="3">
        <f t="shared" si="2"/>
        <v>50</v>
      </c>
      <c r="L16" s="3">
        <f t="shared" si="3"/>
        <v>50</v>
      </c>
      <c r="M16" s="3"/>
      <c r="N16" s="19"/>
    </row>
    <row r="17" spans="1:14" s="16" customFormat="1" ht="51" x14ac:dyDescent="0.25">
      <c r="A17" s="10">
        <v>11</v>
      </c>
      <c r="B17" s="15" t="s">
        <v>27</v>
      </c>
      <c r="C17" s="15" t="s">
        <v>11</v>
      </c>
      <c r="D17" s="15" t="s">
        <v>11</v>
      </c>
      <c r="E17" s="3">
        <v>12000</v>
      </c>
      <c r="F17" s="3">
        <v>12000</v>
      </c>
      <c r="G17" s="3"/>
      <c r="H17" s="3">
        <v>12000</v>
      </c>
      <c r="I17" s="3">
        <v>12000</v>
      </c>
      <c r="J17" s="3"/>
      <c r="K17" s="3">
        <f t="shared" si="2"/>
        <v>100</v>
      </c>
      <c r="L17" s="3">
        <f t="shared" si="3"/>
        <v>100</v>
      </c>
      <c r="M17" s="3"/>
      <c r="N17" s="19">
        <v>12000</v>
      </c>
    </row>
    <row r="18" spans="1:14" ht="95.25" customHeight="1" x14ac:dyDescent="0.25">
      <c r="A18" s="10">
        <v>12</v>
      </c>
      <c r="B18" s="8" t="s">
        <v>28</v>
      </c>
      <c r="C18" s="6" t="s">
        <v>11</v>
      </c>
      <c r="D18" s="6" t="s">
        <v>11</v>
      </c>
      <c r="E18" s="3">
        <v>195</v>
      </c>
      <c r="F18" s="3">
        <v>195</v>
      </c>
      <c r="G18" s="4"/>
      <c r="H18" s="3">
        <v>172</v>
      </c>
      <c r="I18" s="3">
        <v>172</v>
      </c>
      <c r="J18" s="4"/>
      <c r="K18" s="3">
        <f t="shared" si="2"/>
        <v>88.205128205128204</v>
      </c>
      <c r="L18" s="3">
        <f t="shared" si="3"/>
        <v>88.205128205128204</v>
      </c>
      <c r="M18" s="4"/>
      <c r="N18" s="19">
        <v>195</v>
      </c>
    </row>
    <row r="19" spans="1:14" s="16" customFormat="1" ht="63.75" x14ac:dyDescent="0.25">
      <c r="A19" s="24">
        <v>13</v>
      </c>
      <c r="B19" s="25" t="s">
        <v>31</v>
      </c>
      <c r="C19" s="26" t="s">
        <v>11</v>
      </c>
      <c r="D19" s="26" t="s">
        <v>11</v>
      </c>
      <c r="E19" s="17">
        <v>1917</v>
      </c>
      <c r="F19" s="17"/>
      <c r="G19" s="17">
        <v>1917</v>
      </c>
      <c r="H19" s="17">
        <v>1749</v>
      </c>
      <c r="I19" s="17"/>
      <c r="J19" s="17">
        <v>1749</v>
      </c>
      <c r="K19" s="17">
        <f t="shared" si="2"/>
        <v>91.23630672926447</v>
      </c>
      <c r="L19" s="17"/>
      <c r="M19" s="17">
        <f>J19/G19*100</f>
        <v>91.23630672926447</v>
      </c>
      <c r="N19" s="19">
        <v>1917</v>
      </c>
    </row>
    <row r="20" spans="1:14" s="16" customFormat="1" ht="63.75" x14ac:dyDescent="0.25">
      <c r="A20" s="27">
        <v>14</v>
      </c>
      <c r="B20" s="28" t="s">
        <v>32</v>
      </c>
      <c r="C20" s="28" t="s">
        <v>11</v>
      </c>
      <c r="D20" s="28" t="s">
        <v>11</v>
      </c>
      <c r="E20" s="17">
        <v>83</v>
      </c>
      <c r="F20" s="17"/>
      <c r="G20" s="17">
        <v>83</v>
      </c>
      <c r="H20" s="17">
        <v>83</v>
      </c>
      <c r="I20" s="17"/>
      <c r="J20" s="17">
        <v>83</v>
      </c>
      <c r="K20" s="17">
        <f t="shared" si="2"/>
        <v>100</v>
      </c>
      <c r="L20" s="17"/>
      <c r="M20" s="17">
        <f>J20/G20*100</f>
        <v>100</v>
      </c>
      <c r="N20" s="19">
        <v>83</v>
      </c>
    </row>
    <row r="21" spans="1:14" ht="51" hidden="1" x14ac:dyDescent="0.25">
      <c r="A21" s="20">
        <v>16</v>
      </c>
      <c r="B21" s="22" t="s">
        <v>35</v>
      </c>
      <c r="C21" s="21" t="s">
        <v>11</v>
      </c>
      <c r="D21" s="21" t="s">
        <v>11</v>
      </c>
      <c r="E21" s="19">
        <v>0</v>
      </c>
      <c r="F21" s="19"/>
      <c r="G21" s="23">
        <v>0</v>
      </c>
      <c r="H21" s="19">
        <v>0</v>
      </c>
      <c r="I21" s="19"/>
      <c r="J21" s="19"/>
      <c r="K21" s="19" t="e">
        <f t="shared" si="2"/>
        <v>#DIV/0!</v>
      </c>
      <c r="L21" s="19" t="e">
        <f t="shared" si="3"/>
        <v>#DIV/0!</v>
      </c>
      <c r="M21" s="19"/>
      <c r="N21" s="19">
        <v>226</v>
      </c>
    </row>
    <row r="22" spans="1:14" hidden="1" x14ac:dyDescent="0.25">
      <c r="A22" s="5">
        <v>17</v>
      </c>
      <c r="B22" s="9"/>
      <c r="C22" s="7"/>
      <c r="D22" s="7"/>
      <c r="E22" s="3"/>
      <c r="F22" s="3"/>
      <c r="G22" s="4"/>
      <c r="H22" s="3"/>
      <c r="I22" s="3"/>
      <c r="J22" s="3"/>
      <c r="K22" s="3" t="e">
        <f t="shared" si="2"/>
        <v>#DIV/0!</v>
      </c>
      <c r="L22" s="3" t="e">
        <f t="shared" si="3"/>
        <v>#DIV/0!</v>
      </c>
      <c r="M22" s="3"/>
      <c r="N22" s="19"/>
    </row>
    <row r="23" spans="1:14" hidden="1" x14ac:dyDescent="0.25">
      <c r="A23" s="31"/>
      <c r="B23" s="32"/>
      <c r="C23" s="32"/>
      <c r="D23" s="33"/>
      <c r="E23" s="4"/>
      <c r="F23" s="4"/>
      <c r="G23" s="4"/>
      <c r="H23" s="4"/>
      <c r="I23" s="4"/>
      <c r="J23" s="4"/>
      <c r="K23" s="3" t="e">
        <f t="shared" si="2"/>
        <v>#DIV/0!</v>
      </c>
      <c r="L23" s="4"/>
      <c r="M23" s="4"/>
      <c r="N23" s="19"/>
    </row>
    <row r="24" spans="1:14" x14ac:dyDescent="0.25">
      <c r="A24" s="31" t="s">
        <v>10</v>
      </c>
      <c r="B24" s="32"/>
      <c r="C24" s="32"/>
      <c r="D24" s="33"/>
      <c r="E24" s="4">
        <f>E8+E10+E13+E14+E15+E17+E18+E19+E20</f>
        <v>90793</v>
      </c>
      <c r="F24" s="4">
        <f>F8+F10+F13+F14+F15+F17+F18</f>
        <v>50148</v>
      </c>
      <c r="G24" s="4">
        <f>G8+G10+G13+G14+G15+G17+G18</f>
        <v>38645</v>
      </c>
      <c r="H24" s="4">
        <f>H8+H10+H13+H14+H15+H17+H18+H19+H20</f>
        <v>85872</v>
      </c>
      <c r="I24" s="4">
        <f>I8+I10+I13+I14+I15+I17+I18</f>
        <v>49174</v>
      </c>
      <c r="J24" s="4">
        <f>J8+J10+J13+J14+J15+J17+J18+J19+J20</f>
        <v>36698</v>
      </c>
      <c r="K24" s="4">
        <f>H24/E24*100</f>
        <v>94.579978632713974</v>
      </c>
      <c r="L24" s="4">
        <f>I24/F24*100</f>
        <v>98.057749062774192</v>
      </c>
      <c r="M24" s="4">
        <f>J24/G24*100</f>
        <v>94.961832061068705</v>
      </c>
      <c r="N24" s="19">
        <f>SUM(N5:N23)</f>
        <v>89241</v>
      </c>
    </row>
  </sheetData>
  <mergeCells count="11">
    <mergeCell ref="J1:M2"/>
    <mergeCell ref="A24:D24"/>
    <mergeCell ref="A23:D23"/>
    <mergeCell ref="K4:M4"/>
    <mergeCell ref="A3:M3"/>
    <mergeCell ref="E4:G4"/>
    <mergeCell ref="H4:J4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>
      <selection activeCell="C18" sqref="C18"/>
    </sheetView>
  </sheetViews>
  <sheetFormatPr defaultRowHeight="15" x14ac:dyDescent="0.25"/>
  <cols>
    <col min="1" max="1" width="27.28515625" style="12" customWidth="1"/>
    <col min="2" max="2" width="9.140625" style="13"/>
    <col min="3" max="3" width="18.28515625" style="13" customWidth="1"/>
    <col min="6" max="6" width="11.42578125" bestFit="1" customWidth="1"/>
  </cols>
  <sheetData>
    <row r="2" spans="1:6" ht="69.75" customHeight="1" x14ac:dyDescent="0.25">
      <c r="A2" s="14" t="s">
        <v>12</v>
      </c>
      <c r="B2" s="13">
        <f>Лист1!H7</f>
        <v>4</v>
      </c>
      <c r="C2" s="13" t="s">
        <v>13</v>
      </c>
    </row>
    <row r="3" spans="1:6" x14ac:dyDescent="0.25">
      <c r="A3" s="12" t="s">
        <v>14</v>
      </c>
      <c r="C3" s="13">
        <v>2156288.66</v>
      </c>
      <c r="D3" t="s">
        <v>17</v>
      </c>
      <c r="F3" s="13">
        <f>C7</f>
        <v>1064040</v>
      </c>
    </row>
    <row r="5" spans="1:6" x14ac:dyDescent="0.25">
      <c r="A5" s="12" t="s">
        <v>33</v>
      </c>
      <c r="C5" s="13">
        <v>225933.42</v>
      </c>
      <c r="D5" t="s">
        <v>34</v>
      </c>
    </row>
    <row r="7" spans="1:6" x14ac:dyDescent="0.25">
      <c r="A7" s="12" t="s">
        <v>16</v>
      </c>
      <c r="C7" s="13">
        <v>1064040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2016-04-04T10:42:53Z</dcterms:modified>
</cp:coreProperties>
</file>